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Mi unidad\SDA-SSFFS\OTROS\PROCESOS CONTRATACION\PERSONAL\2025\IDONEIDADES T2\"/>
    </mc:Choice>
  </mc:AlternateContent>
  <xr:revisionPtr revIDLastSave="0" documentId="13_ncr:1_{6E03826E-74D6-4000-9799-EC51B34DDB0F}" xr6:coauthVersionLast="47" xr6:coauthVersionMax="47" xr10:uidLastSave="{00000000-0000-0000-0000-000000000000}"/>
  <bookViews>
    <workbookView xWindow="2550" yWindow="1260" windowWidth="25425" windowHeight="14325"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M26" i="1" l="1"/>
  <c r="N26" i="1" s="1"/>
  <c r="M27" i="1"/>
  <c r="N27" i="1" s="1"/>
  <c r="J27" i="1" l="1"/>
  <c r="O27" i="1"/>
  <c r="P27" i="1"/>
  <c r="J26" i="1"/>
  <c r="P26" i="1"/>
  <c r="O26" i="1"/>
  <c r="K27" i="1" l="1"/>
  <c r="L27" i="1"/>
  <c r="K26" i="1"/>
  <c r="L26" i="1"/>
  <c r="M25" i="1"/>
  <c r="N25" i="1" l="1"/>
  <c r="J25" i="1" s="1"/>
  <c r="M28" i="1"/>
  <c r="N28" i="1" s="1"/>
  <c r="J28" i="1" s="1"/>
  <c r="M24" i="1"/>
  <c r="N24" i="1" s="1"/>
  <c r="P24" i="1" l="1"/>
  <c r="J24" i="1"/>
  <c r="O28" i="1"/>
  <c r="P25" i="1"/>
  <c r="O25" i="1"/>
  <c r="P28" i="1"/>
  <c r="O24" i="1"/>
  <c r="I14" i="1"/>
  <c r="A21" i="1"/>
  <c r="L28" i="1" l="1"/>
  <c r="K28" i="1"/>
  <c r="K25" i="1"/>
  <c r="L25" i="1"/>
  <c r="L24" i="1"/>
  <c r="K24" i="1"/>
  <c r="J29" i="1" l="1"/>
  <c r="K29" i="1" l="1"/>
  <c r="L29" i="1"/>
  <c r="L30" i="1" s="1"/>
  <c r="L31" i="1" l="1"/>
  <c r="E17" i="1" s="1"/>
  <c r="K30" i="1"/>
  <c r="K31" i="1" s="1"/>
  <c r="D17" i="1" l="1"/>
  <c r="J31" i="1"/>
  <c r="C17" i="1" s="1"/>
  <c r="C19" i="1" l="1"/>
  <c r="L16" i="1" l="1"/>
</calcChain>
</file>

<file path=xl/sharedStrings.xml><?xml version="1.0" encoding="utf-8"?>
<sst xmlns="http://schemas.openxmlformats.org/spreadsheetml/2006/main" count="87" uniqueCount="78">
  <si>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</si>
  <si>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</si>
  <si>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</si>
  <si>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</si>
  <si>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</si>
  <si>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</si>
  <si>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</si>
  <si>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</si>
  <si>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</si>
  <si>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</si>
  <si>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</si>
  <si>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</si>
  <si>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</si>
  <si>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</si>
  <si>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</si>
  <si>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</si>
  <si>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</si>
  <si>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</si>
  <si>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</si>
  <si>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</si>
  <si>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</si>
  <si>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</si>
  <si>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</si>
  <si>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</si>
  <si>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</si>
  <si>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</si>
  <si>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</si>
  <si>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</si>
  <si>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</si>
  <si>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</si>
  <si>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</si>
  <si>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</si>
  <si>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</si>
  <si>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</si>
  <si>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</si>
  <si>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</si>
  <si>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</si>
  <si>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</si>
  <si>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</si>
  <si>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</si>
  <si>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</si>
  <si>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</si>
  <si>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</si>
  <si>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</si>
  <si>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</si>
  <si>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</si>
  <si>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</si>
  <si>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</si>
  <si>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</si>
  <si>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</si>
  <si>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</si>
  <si>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</si>
  <si>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</si>
  <si>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</si>
  <si>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</si>
  <si>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</si>
  <si>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</si>
  <si>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</si>
  <si>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</si>
  <si>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</si>
  <si>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</si>
  <si>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</si>
  <si>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</si>
  <si>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NOMBRE Y FIRMA DEL GERENTE DEL PROYECTO
__________________________________
GLADYS EMILIA RODRIGUEZ PARDO
Directora de Control Ambiental</t>
  </si>
  <si>
    <t>NOMBRE DEL ENLACE DE LA DEPENDENCIA QUE VERIFICA Y ENTREGA LA DOCUMENTACION PRESENTADA:
____________________________________________
JUAN CAMILO AREVALO
Subdirección de Silvicultura, Flora y Fauna Silvestre</t>
  </si>
  <si>
    <t>TATIANA HERNANDEZ OLAYA</t>
  </si>
  <si>
    <t>BIOLOGO</t>
  </si>
  <si>
    <t>Título Profesional en Medicina veterinaria y zootecnia, o medicina veterinaria o, zootecnia o biología  y Especialización</t>
  </si>
  <si>
    <t>Sin experiencia</t>
  </si>
  <si>
    <t>SE REALIZA EQUIVALENCIA DE DOS (2) AÑOS DE EXPERIENCIA PROFESIONAL RELACIONADA POR TITULO DE POSTGRADO, ESPECIALIZACIÓN, DE ACUERDO CON LA RESOLUCIÓN 02227 DE 2024, CORREGIDA POR LA RESOLUCIÓN No. 00071 DE 2025 Y EN CONSONANCIA CON EL ARTÍCULO  25 DEL DECRETO 785 DE 2005</t>
  </si>
  <si>
    <t>SECRETARIA DISTRITAL DE AMBIENTE
SDA-CPS-20241119</t>
  </si>
  <si>
    <t>PRESTAR LOS SERVICIOS PROFESIONALES PARA EJECUTAR ACTUACIONES TÉCNICAS DE EVALUACIÓN, CONTROL, SEGUIMIENTO Y PREVENCIÓN SOBRE EL RECURSO FAUNA SILVESTRE</t>
  </si>
  <si>
    <t>ENVSOL Enviroment Solution</t>
  </si>
  <si>
    <t>Bióloga jr.</t>
  </si>
  <si>
    <t xml:space="preserve">SUA SOLUCIONES ENERGÉTICAS S.A.S
</t>
  </si>
  <si>
    <t>COORDINADORA DEL ÁREA ANTROPOLÓGICA Y PROFESIONAL EN EL COMPONENTE DE MONITOREO A ESCALA DE PAISAJE Y BIODIVERSIDAD,</t>
  </si>
  <si>
    <t>AMANECER EN EL PALMAR E.A.T.</t>
  </si>
  <si>
    <t>Director del Proyecto + bosque +biodiversidad Dirigir la ejecución técnica, operativa, administrativa y financiera del proyecto + BOSQUES + BIODIVERSIDAD, estrategia para conservar la biodiversidad de ecosistemas estratégicos en los municipios de Santa Rosalía y La Primavera del departamento del Vichada.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</si>
</sst>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
    <numFmt numFmtId="166" formatCode="dd/mm/yyyy;@"/>
  </numFmts>
  <fonts count="22"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
      <sz val="10"/>
      <color rgb="FF000000"/>
      <name val="Arial"/>
      <family val="2"/>
    </font>
    <font>
      <sz val="9"/>
      <color theme="1"/>
      <name val="Arial"/>
      <family val="2"/>
    </font>
    <font>
      <sz val="10"/>
      <name val="Calibri"/>
      <family val="2"/>
      <scheme val="major"/>
    </font>
    <font>
      <sz val="10"/>
      <color rgb="FF000000"/>
      <name val="Calibri"/>
      <family val="2"/>
      <scheme val="major"/>
    </font>
    <font>
      <sz val="10"/>
      <color theme="1"/>
      <name val="Calibri"/>
      <family val="2"/>
      <scheme val="major"/>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21">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5" borderId="2" xfId="0" applyFont="1" applyFill="1" applyBorder="1" applyAlignment="1">
      <alignment vertical="center" wrapText="1"/>
    </xf>
    <xf numFmtId="0" fontId="5" fillId="4" borderId="1" xfId="0" applyFont="1" applyFill="1" applyBorder="1" applyAlignment="1">
      <alignment vertical="center" wrapText="1"/>
    </xf>
    <xf numFmtId="0" fontId="5" fillId="4" borderId="6" xfId="0" applyFont="1" applyFill="1" applyBorder="1" applyAlignment="1">
      <alignment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7" fillId="0" borderId="0" xfId="0" applyFont="1"/>
    <xf numFmtId="0" fontId="5" fillId="4" borderId="1" xfId="0" applyFont="1" applyFill="1" applyBorder="1" applyAlignment="1">
      <alignment horizontal="center" vertical="center" wrapText="1"/>
    </xf>
    <xf numFmtId="0" fontId="14" fillId="0" borderId="0" xfId="0" applyFont="1"/>
    <xf numFmtId="0" fontId="9" fillId="7" borderId="1" xfId="0" applyFont="1" applyFill="1" applyBorder="1" applyAlignment="1">
      <alignment horizontal="center" vertical="center"/>
    </xf>
    <xf numFmtId="0" fontId="1" fillId="9" borderId="1" xfId="0" applyFont="1" applyFill="1" applyBorder="1" applyAlignment="1">
      <alignment horizontal="center" vertical="center"/>
    </xf>
    <xf numFmtId="0" fontId="1" fillId="9" borderId="3"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1" xfId="0" applyNumberFormat="1" applyFont="1" applyBorder="1" applyAlignment="1">
      <alignment horizontal="center"/>
    </xf>
    <xf numFmtId="1" fontId="11" fillId="0" borderId="0" xfId="0" applyNumberFormat="1" applyFont="1" applyAlignment="1">
      <alignment horizontal="center"/>
    </xf>
    <xf numFmtId="0" fontId="11" fillId="0" borderId="1" xfId="0" applyFont="1" applyBorder="1"/>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9" fillId="7" borderId="3" xfId="0" applyFont="1" applyFill="1" applyBorder="1" applyAlignment="1">
      <alignment horizontal="center"/>
    </xf>
    <xf numFmtId="0" fontId="9" fillId="7" borderId="4" xfId="0" applyFont="1" applyFill="1" applyBorder="1" applyAlignment="1">
      <alignment horizontal="center"/>
    </xf>
    <xf numFmtId="0" fontId="9" fillId="7" borderId="8"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2" borderId="0" xfId="0" applyFont="1" applyFill="1" applyAlignment="1">
      <alignment horizontal="center" vertical="center" wrapText="1"/>
    </xf>
    <xf numFmtId="0" fontId="9" fillId="0" borderId="0" xfId="0" applyFont="1" applyAlignment="1">
      <alignment horizontal="left" vertical="center"/>
    </xf>
    <xf numFmtId="0" fontId="5" fillId="1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10" borderId="1"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164" fontId="2" fillId="0" borderId="1" xfId="0" applyNumberFormat="1" applyFont="1" applyBorder="1" applyAlignment="1">
      <alignment horizontal="center" vertical="center"/>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0" fontId="2" fillId="3" borderId="1"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8" xfId="0" applyFont="1" applyFill="1" applyBorder="1" applyAlignment="1">
      <alignment horizontal="center" vertical="center"/>
    </xf>
    <xf numFmtId="0" fontId="2" fillId="0" borderId="13"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11" fillId="0" borderId="14" xfId="0" applyFont="1" applyBorder="1" applyAlignment="1">
      <alignment horizontal="center" vertical="center"/>
    </xf>
    <xf numFmtId="0" fontId="4" fillId="6" borderId="4" xfId="0" applyFont="1" applyFill="1" applyBorder="1" applyAlignment="1">
      <alignment horizontal="center" vertical="center"/>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 fontId="2" fillId="0" borderId="1" xfId="0" applyNumberFormat="1" applyFont="1" applyBorder="1" applyAlignment="1">
      <alignment horizontal="center" vertical="center"/>
    </xf>
    <xf numFmtId="0" fontId="2" fillId="0" borderId="1" xfId="0" applyFont="1" applyBorder="1" applyAlignment="1">
      <alignment horizontal="center" vertical="center"/>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1" fillId="5" borderId="1" xfId="0" applyFont="1" applyFill="1" applyBorder="1" applyAlignment="1">
      <alignment horizontal="center"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xf numFmtId="1" fontId="17" fillId="0" borderId="28" xfId="0" applyNumberFormat="1" applyFont="1" applyBorder="1" applyAlignment="1">
      <alignment horizontal="left" vertical="center" shrinkToFit="1"/>
    </xf>
    <xf numFmtId="1" fontId="17" fillId="0" borderId="29" xfId="0" applyNumberFormat="1" applyFont="1" applyBorder="1" applyAlignment="1">
      <alignment horizontal="left" vertical="center" shrinkToFit="1"/>
    </xf>
    <xf numFmtId="1" fontId="17" fillId="0" borderId="30" xfId="0" applyNumberFormat="1" applyFont="1" applyBorder="1" applyAlignment="1">
      <alignment horizontal="left" vertical="center" shrinkToFit="1"/>
    </xf>
    <xf numFmtId="166" fontId="17" fillId="0" borderId="28" xfId="0" applyNumberFormat="1" applyFont="1" applyBorder="1" applyAlignment="1">
      <alignment horizontal="left" vertical="center" shrinkToFit="1"/>
    </xf>
    <xf numFmtId="166" fontId="17" fillId="0" borderId="29" xfId="0" applyNumberFormat="1" applyFont="1" applyBorder="1" applyAlignment="1">
      <alignment horizontal="left" vertical="center" shrinkToFit="1"/>
    </xf>
    <xf numFmtId="166" fontId="17" fillId="0" borderId="30" xfId="0" applyNumberFormat="1" applyFont="1" applyBorder="1" applyAlignment="1">
      <alignment horizontal="left" vertical="center" shrinkToFit="1"/>
    </xf>
    <xf numFmtId="0" fontId="19" fillId="0" borderId="31"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30" xfId="0" applyFont="1" applyBorder="1" applyAlignment="1">
      <alignment horizontal="center" vertical="center" wrapText="1"/>
    </xf>
    <xf numFmtId="1" fontId="20" fillId="0" borderId="31" xfId="0" applyNumberFormat="1" applyFont="1" applyBorder="1" applyAlignment="1">
      <alignment horizontal="center" vertical="center" shrinkToFit="1"/>
    </xf>
    <xf numFmtId="1" fontId="20" fillId="0" borderId="28" xfId="0" applyNumberFormat="1" applyFont="1" applyBorder="1" applyAlignment="1">
      <alignment horizontal="center" vertical="center" shrinkToFit="1"/>
    </xf>
    <xf numFmtId="1" fontId="2" fillId="3" borderId="1" xfId="0" applyNumberFormat="1" applyFont="1" applyFill="1" applyBorder="1" applyAlignment="1">
      <alignment horizontal="center" vertical="center"/>
    </xf>
    <xf numFmtId="1" fontId="2" fillId="3" borderId="1" xfId="0" applyNumberFormat="1" applyFont="1" applyFill="1" applyBorder="1" applyAlignment="1">
      <alignment horizontal="center" vertical="center" wrapText="1"/>
    </xf>
    <xf numFmtId="0" fontId="21" fillId="0" borderId="28" xfId="0" applyFont="1" applyBorder="1" applyAlignment="1">
      <alignment horizontal="left" vertical="top" wrapText="1"/>
    </xf>
    <xf numFmtId="0" fontId="21" fillId="0" borderId="30" xfId="0" applyFont="1" applyBorder="1" applyAlignment="1">
      <alignment horizontal="left" vertical="top" wrapText="1"/>
    </xf>
    <xf numFmtId="0" fontId="18" fillId="3" borderId="1" xfId="0" applyFont="1" applyFill="1" applyBorder="1" applyAlignment="1">
      <alignment horizontal="center" vertical="top" wrapText="1"/>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84666</xdr:colOff>
      <xdr:row>33</xdr:row>
      <xdr:rowOff>1344084</xdr:rowOff>
    </xdr:from>
    <xdr:to>
      <xdr:col>0</xdr:col>
      <xdr:colOff>745066</xdr:colOff>
      <xdr:row>33</xdr:row>
      <xdr:rowOff>1774817</xdr:rowOff>
    </xdr:to>
    <xdr:pic>
      <xdr:nvPicPr>
        <xdr:cNvPr id="3" name="Image 7">
          <a:extLst>
            <a:ext uri="{FF2B5EF4-FFF2-40B4-BE49-F238E27FC236}">
              <a16:creationId xmlns:a16="http://schemas.microsoft.com/office/drawing/2014/main" id="{FE1F6FF2-F819-4AA9-8D08-8BACACA2D096}"/>
            </a:ext>
          </a:extLst>
        </xdr:cNvPr>
        <xdr:cNvPicPr>
          <a:picLocks/>
        </xdr:cNvPicPr>
      </xdr:nvPicPr>
      <xdr:blipFill>
        <a:blip xmlns:r="http://schemas.openxmlformats.org/officeDocument/2006/relationships" r:embed="rId2" cstate="print"/>
        <a:stretch>
          <a:fillRect/>
        </a:stretch>
      </xdr:blipFill>
      <xdr:spPr>
        <a:xfrm>
          <a:off x="84666" y="17298459"/>
          <a:ext cx="660400" cy="4328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00"/>
  <sheetViews>
    <sheetView tabSelected="1" zoomScale="90" zoomScaleNormal="90" workbookViewId="0">
      <selection activeCell="J14" sqref="J14:L14"/>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4" customWidth="1"/>
    <col min="13" max="15" width="9.125" style="14" customWidth="1"/>
    <col min="16" max="26" width="9.125" style="3" customWidth="1"/>
    <col min="27" max="16384" width="12.625" style="3"/>
  </cols>
  <sheetData>
    <row r="1" spans="1:12" ht="21.75" customHeight="1" thickTop="1" x14ac:dyDescent="0.2">
      <c r="A1" s="91"/>
      <c r="B1" s="92"/>
      <c r="C1" s="97" t="s">
        <v>35</v>
      </c>
      <c r="D1" s="97"/>
      <c r="E1" s="97"/>
      <c r="F1" s="97"/>
      <c r="G1" s="97"/>
      <c r="H1" s="97"/>
      <c r="I1" s="97"/>
      <c r="J1" s="97"/>
      <c r="K1" s="97"/>
      <c r="L1" s="98"/>
    </row>
    <row r="2" spans="1:12" ht="24" customHeight="1" x14ac:dyDescent="0.2">
      <c r="A2" s="93"/>
      <c r="B2" s="94"/>
      <c r="C2" s="99" t="s">
        <v>37</v>
      </c>
      <c r="D2" s="99"/>
      <c r="E2" s="99"/>
      <c r="F2" s="99"/>
      <c r="G2" s="99"/>
      <c r="H2" s="99"/>
      <c r="I2" s="99"/>
      <c r="J2" s="99"/>
      <c r="K2" s="99"/>
      <c r="L2" s="100"/>
    </row>
    <row r="3" spans="1:12" ht="27.75" customHeight="1" thickBot="1" x14ac:dyDescent="0.25">
      <c r="A3" s="95"/>
      <c r="B3" s="96"/>
      <c r="C3" s="78" t="s">
        <v>34</v>
      </c>
      <c r="D3" s="78"/>
      <c r="E3" s="78"/>
      <c r="F3" s="78"/>
      <c r="G3" s="78"/>
      <c r="H3" s="78" t="s">
        <v>57</v>
      </c>
      <c r="I3" s="78"/>
      <c r="J3" s="78"/>
      <c r="K3" s="78"/>
      <c r="L3" s="79"/>
    </row>
    <row r="4" spans="1:12" ht="27.75" customHeight="1" thickTop="1" x14ac:dyDescent="0.2">
      <c r="A4" s="80"/>
      <c r="B4" s="80"/>
      <c r="C4" s="80"/>
      <c r="D4" s="80"/>
      <c r="E4" s="80"/>
      <c r="F4" s="80"/>
      <c r="G4" s="80"/>
      <c r="H4" s="80"/>
      <c r="I4" s="80"/>
      <c r="J4" s="80"/>
      <c r="K4" s="80"/>
      <c r="L4" s="80"/>
    </row>
    <row r="5" spans="1:12" ht="26.25" customHeight="1" x14ac:dyDescent="0.2">
      <c r="A5" s="101" t="s">
        <v>4</v>
      </c>
      <c r="B5" s="101"/>
      <c r="C5" s="101"/>
      <c r="D5" s="101"/>
      <c r="E5" s="101"/>
      <c r="F5" s="101"/>
      <c r="G5" s="101"/>
      <c r="H5" s="101"/>
      <c r="I5" s="101"/>
      <c r="J5" s="101"/>
      <c r="K5" s="101"/>
      <c r="L5" s="101"/>
    </row>
    <row r="6" spans="1:12" ht="26.25" customHeight="1" x14ac:dyDescent="0.2">
      <c r="A6" s="4" t="s">
        <v>5</v>
      </c>
      <c r="B6" s="102" t="s">
        <v>65</v>
      </c>
      <c r="C6" s="103"/>
      <c r="D6" s="103"/>
      <c r="E6" s="103"/>
      <c r="F6" s="103"/>
      <c r="G6" s="103"/>
      <c r="H6" s="103"/>
      <c r="I6" s="103"/>
      <c r="J6" s="103"/>
      <c r="K6" s="103"/>
      <c r="L6" s="104"/>
    </row>
    <row r="7" spans="1:12" ht="26.25" customHeight="1" x14ac:dyDescent="0.2">
      <c r="A7" s="4" t="s">
        <v>40</v>
      </c>
      <c r="B7" s="105">
        <v>1026563793</v>
      </c>
      <c r="C7" s="106"/>
      <c r="D7" s="106"/>
      <c r="E7" s="106"/>
      <c r="F7" s="106"/>
      <c r="G7" s="106"/>
      <c r="H7" s="106"/>
      <c r="I7" s="106"/>
      <c r="J7" s="106"/>
      <c r="K7" s="106"/>
      <c r="L7" s="107"/>
    </row>
    <row r="8" spans="1:12" ht="26.25" customHeight="1" x14ac:dyDescent="0.2">
      <c r="A8" s="4" t="s">
        <v>56</v>
      </c>
      <c r="B8" s="102" t="s">
        <v>66</v>
      </c>
      <c r="C8" s="103"/>
      <c r="D8" s="103"/>
      <c r="E8" s="103"/>
      <c r="F8" s="103"/>
      <c r="G8" s="103"/>
      <c r="H8" s="103"/>
      <c r="I8" s="103"/>
      <c r="J8" s="103"/>
      <c r="K8" s="103"/>
      <c r="L8" s="104"/>
    </row>
    <row r="9" spans="1:12" ht="26.25" customHeight="1" x14ac:dyDescent="0.2">
      <c r="A9" s="4" t="s">
        <v>41</v>
      </c>
      <c r="B9" s="108">
        <v>43306</v>
      </c>
      <c r="C9" s="109"/>
      <c r="D9" s="109"/>
      <c r="E9" s="109"/>
      <c r="F9" s="109"/>
      <c r="G9" s="109"/>
      <c r="H9" s="109"/>
      <c r="I9" s="109"/>
      <c r="J9" s="109"/>
      <c r="K9" s="109"/>
      <c r="L9" s="110"/>
    </row>
    <row r="10" spans="1:12" ht="26.25" customHeight="1" x14ac:dyDescent="0.2">
      <c r="A10" s="4" t="s">
        <v>42</v>
      </c>
      <c r="B10" s="105">
        <v>1026563793</v>
      </c>
      <c r="C10" s="106"/>
      <c r="D10" s="106"/>
      <c r="E10" s="106"/>
      <c r="F10" s="106"/>
      <c r="G10" s="106"/>
      <c r="H10" s="106"/>
      <c r="I10" s="106"/>
      <c r="J10" s="106"/>
      <c r="K10" s="106"/>
      <c r="L10" s="107"/>
    </row>
    <row r="11" spans="1:12" ht="26.25" customHeight="1" x14ac:dyDescent="0.2">
      <c r="A11" s="4" t="s">
        <v>43</v>
      </c>
      <c r="B11" s="108">
        <v>43448</v>
      </c>
      <c r="C11" s="109"/>
      <c r="D11" s="109"/>
      <c r="E11" s="109"/>
      <c r="F11" s="109"/>
      <c r="G11" s="109"/>
      <c r="H11" s="109"/>
      <c r="I11" s="109"/>
      <c r="J11" s="109"/>
      <c r="K11" s="109"/>
      <c r="L11" s="110"/>
    </row>
    <row r="12" spans="1:12" ht="39" customHeight="1" x14ac:dyDescent="0.2">
      <c r="A12" s="75" t="s">
        <v>39</v>
      </c>
      <c r="B12" s="5" t="s">
        <v>24</v>
      </c>
      <c r="C12" s="48" t="s">
        <v>67</v>
      </c>
      <c r="D12" s="48"/>
      <c r="E12" s="48"/>
      <c r="F12" s="48"/>
      <c r="G12" s="48"/>
      <c r="H12" s="48"/>
      <c r="I12" s="48"/>
      <c r="J12" s="48"/>
      <c r="K12" s="48"/>
      <c r="L12" s="48"/>
    </row>
    <row r="13" spans="1:12" ht="36" customHeight="1" x14ac:dyDescent="0.2">
      <c r="A13" s="76"/>
      <c r="B13" s="5" t="s">
        <v>7</v>
      </c>
      <c r="C13" s="48" t="s">
        <v>68</v>
      </c>
      <c r="D13" s="48"/>
      <c r="E13" s="48"/>
      <c r="F13" s="48"/>
      <c r="G13" s="48"/>
      <c r="H13" s="48"/>
      <c r="I13" s="48"/>
      <c r="J13" s="48"/>
      <c r="K13" s="48"/>
      <c r="L13" s="48"/>
    </row>
    <row r="14" spans="1:12" ht="95.25" customHeight="1" x14ac:dyDescent="0.2">
      <c r="A14" s="77"/>
      <c r="B14" s="6" t="s">
        <v>6</v>
      </c>
      <c r="C14" s="49" t="s">
        <v>33</v>
      </c>
      <c r="D14" s="49"/>
      <c r="E14" s="49"/>
      <c r="F14" s="49"/>
      <c r="G14" s="68" t="s">
        <v>29</v>
      </c>
      <c r="H14" s="68"/>
      <c r="I14" s="22">
        <f>+IF(C14="DOCTORADO",4,IF(C14="ESPECIALIZACION",2,IF(C14="MAESTRIA",3,0)))</f>
        <v>0</v>
      </c>
      <c r="J14" s="120" t="s">
        <v>69</v>
      </c>
      <c r="K14" s="120"/>
      <c r="L14" s="120"/>
    </row>
    <row r="15" spans="1:12" ht="26.25" customHeight="1" x14ac:dyDescent="0.2">
      <c r="A15" s="74" t="s">
        <v>8</v>
      </c>
      <c r="B15" s="74"/>
      <c r="C15" s="74"/>
      <c r="D15" s="74"/>
      <c r="E15" s="74"/>
      <c r="F15" s="74"/>
      <c r="G15" s="74"/>
      <c r="H15" s="74"/>
      <c r="I15" s="74"/>
      <c r="J15" s="74"/>
      <c r="K15" s="74"/>
      <c r="L15" s="74"/>
    </row>
    <row r="16" spans="1:12" ht="38.25" customHeight="1" x14ac:dyDescent="0.2">
      <c r="A16" s="55" t="s">
        <v>13</v>
      </c>
      <c r="B16" s="56"/>
      <c r="C16" s="2" t="s">
        <v>9</v>
      </c>
      <c r="D16" s="2" t="s">
        <v>10</v>
      </c>
      <c r="E16" s="69" t="s">
        <v>11</v>
      </c>
      <c r="F16" s="70"/>
      <c r="G16" s="74" t="s">
        <v>27</v>
      </c>
      <c r="H16" s="86" t="s">
        <v>9</v>
      </c>
      <c r="I16" s="86"/>
      <c r="J16" s="74" t="s">
        <v>14</v>
      </c>
      <c r="K16" s="74"/>
      <c r="L16" s="82" t="str">
        <f>IF(C19&gt;=H19,"CUMPLE","NO CUMPLE")</f>
        <v>CUMPLE</v>
      </c>
    </row>
    <row r="17" spans="1:17" ht="22.5" customHeight="1" x14ac:dyDescent="0.2">
      <c r="A17" s="57"/>
      <c r="B17" s="58"/>
      <c r="C17" s="7">
        <f>J31</f>
        <v>2</v>
      </c>
      <c r="D17" s="7">
        <f>K31</f>
        <v>6</v>
      </c>
      <c r="E17" s="89">
        <f>L31</f>
        <v>9.9999999999999645</v>
      </c>
      <c r="F17" s="90"/>
      <c r="G17" s="74"/>
      <c r="H17" s="87">
        <v>0</v>
      </c>
      <c r="I17" s="88"/>
      <c r="J17" s="74"/>
      <c r="K17" s="74"/>
      <c r="L17" s="83"/>
    </row>
    <row r="18" spans="1:17" ht="33.75" customHeight="1" x14ac:dyDescent="0.2">
      <c r="A18" s="57"/>
      <c r="B18" s="58"/>
      <c r="C18" s="69" t="s">
        <v>32</v>
      </c>
      <c r="D18" s="81"/>
      <c r="E18" s="81"/>
      <c r="F18" s="70"/>
      <c r="G18" s="74"/>
      <c r="H18" s="85" t="s">
        <v>12</v>
      </c>
      <c r="I18" s="85"/>
      <c r="J18" s="74"/>
      <c r="K18" s="74"/>
      <c r="L18" s="83"/>
    </row>
    <row r="19" spans="1:17" ht="35.25" customHeight="1" x14ac:dyDescent="0.2">
      <c r="A19" s="59"/>
      <c r="B19" s="60"/>
      <c r="C19" s="62">
        <f>(E17/359)+(D17/12)+C17+I14</f>
        <v>2.5278551532033426</v>
      </c>
      <c r="D19" s="62"/>
      <c r="E19" s="62"/>
      <c r="F19" s="62"/>
      <c r="G19" s="74"/>
      <c r="H19" s="87">
        <v>0</v>
      </c>
      <c r="I19" s="88"/>
      <c r="J19" s="74"/>
      <c r="K19" s="74"/>
      <c r="L19" s="84"/>
    </row>
    <row r="20" spans="1:17" ht="28.5" customHeight="1" x14ac:dyDescent="0.2">
      <c r="A20" s="72" t="s">
        <v>15</v>
      </c>
      <c r="B20" s="73"/>
      <c r="C20" s="73"/>
      <c r="D20" s="73"/>
      <c r="E20" s="73"/>
      <c r="F20" s="73"/>
      <c r="G20" s="73"/>
      <c r="H20" s="73"/>
      <c r="I20" s="73"/>
      <c r="J20" s="73"/>
      <c r="K20" s="73"/>
      <c r="L20" s="73"/>
    </row>
    <row r="21" spans="1:17" ht="28.5" customHeight="1" x14ac:dyDescent="0.2">
      <c r="A21" s="54" t="str">
        <f>'[1]Calculador de tiempo'!B3</f>
        <v>EMPRESA O ENTIDAD</v>
      </c>
      <c r="B21" s="54" t="s">
        <v>55</v>
      </c>
      <c r="C21" s="54"/>
      <c r="D21" s="61" t="s">
        <v>44</v>
      </c>
      <c r="E21" s="61"/>
      <c r="F21" s="61"/>
      <c r="G21" s="61"/>
      <c r="H21" s="61"/>
      <c r="I21" s="61"/>
      <c r="J21" s="61"/>
      <c r="K21" s="61"/>
      <c r="L21" s="61"/>
    </row>
    <row r="22" spans="1:17" ht="36" customHeight="1" x14ac:dyDescent="0.2">
      <c r="A22" s="54"/>
      <c r="B22" s="54"/>
      <c r="C22" s="54"/>
      <c r="D22" s="63" t="s">
        <v>45</v>
      </c>
      <c r="E22" s="64"/>
      <c r="F22" s="65"/>
      <c r="G22" s="63" t="s">
        <v>46</v>
      </c>
      <c r="H22" s="64"/>
      <c r="I22" s="65"/>
      <c r="J22" s="66" t="s">
        <v>51</v>
      </c>
      <c r="K22" s="66" t="s">
        <v>52</v>
      </c>
      <c r="L22" s="66" t="s">
        <v>53</v>
      </c>
      <c r="M22" s="15"/>
      <c r="P22" s="14"/>
    </row>
    <row r="23" spans="1:17" ht="36.75" customHeight="1" x14ac:dyDescent="0.2">
      <c r="A23" s="54"/>
      <c r="B23" s="54"/>
      <c r="C23" s="54"/>
      <c r="D23" s="25" t="s">
        <v>47</v>
      </c>
      <c r="E23" s="25" t="s">
        <v>48</v>
      </c>
      <c r="F23" s="25" t="s">
        <v>49</v>
      </c>
      <c r="G23" s="25" t="s">
        <v>47</v>
      </c>
      <c r="H23" s="25" t="s">
        <v>48</v>
      </c>
      <c r="I23" s="26" t="s">
        <v>49</v>
      </c>
      <c r="J23" s="67"/>
      <c r="K23" s="67"/>
      <c r="L23" s="67"/>
      <c r="M23" s="16" t="s">
        <v>50</v>
      </c>
      <c r="N23" s="16"/>
      <c r="O23" s="16"/>
      <c r="P23" s="16"/>
      <c r="Q23" s="21"/>
    </row>
    <row r="24" spans="1:17" ht="90" customHeight="1" x14ac:dyDescent="0.2">
      <c r="A24" s="111" t="s">
        <v>70</v>
      </c>
      <c r="B24" s="112" t="s">
        <v>71</v>
      </c>
      <c r="C24" s="113"/>
      <c r="D24" s="114">
        <v>7</v>
      </c>
      <c r="E24" s="114">
        <v>5</v>
      </c>
      <c r="F24" s="114">
        <v>2024</v>
      </c>
      <c r="G24" s="114">
        <v>21</v>
      </c>
      <c r="H24" s="114">
        <v>8</v>
      </c>
      <c r="I24" s="115">
        <v>2024</v>
      </c>
      <c r="J24" s="27">
        <f>INT(N24)</f>
        <v>0</v>
      </c>
      <c r="K24" s="27">
        <f>INT(P24)</f>
        <v>3</v>
      </c>
      <c r="L24" s="27">
        <f>MOD(P24,1)*30</f>
        <v>15</v>
      </c>
      <c r="M24" s="17">
        <f t="shared" ref="M24" si="0">(I24-F24)*360+(H24-E24)*30+(G24-D24)+1</f>
        <v>105</v>
      </c>
      <c r="N24" s="18">
        <f>M24/360</f>
        <v>0.29166666666666669</v>
      </c>
      <c r="O24" s="19">
        <f t="shared" ref="O24:O25" si="1">INT(N24)</f>
        <v>0</v>
      </c>
      <c r="P24" s="20">
        <f>MOD(N24,1)*12</f>
        <v>3.5</v>
      </c>
      <c r="Q24" s="21"/>
    </row>
    <row r="25" spans="1:17" ht="81.75" customHeight="1" x14ac:dyDescent="0.2">
      <c r="A25" s="116" t="s">
        <v>72</v>
      </c>
      <c r="B25" s="112" t="s">
        <v>73</v>
      </c>
      <c r="C25" s="113"/>
      <c r="D25" s="114">
        <v>28</v>
      </c>
      <c r="E25" s="114">
        <v>3</v>
      </c>
      <c r="F25" s="114">
        <v>2023</v>
      </c>
      <c r="G25" s="114">
        <v>30</v>
      </c>
      <c r="H25" s="114">
        <v>4</v>
      </c>
      <c r="I25" s="115">
        <v>2024</v>
      </c>
      <c r="J25" s="27">
        <f>INT(N25)</f>
        <v>1</v>
      </c>
      <c r="K25" s="27">
        <f>INT(P25)</f>
        <v>1</v>
      </c>
      <c r="L25" s="27">
        <f>MOD(P25,1)*30</f>
        <v>2.9999999999999627</v>
      </c>
      <c r="M25" s="17">
        <f>(I25-F25)*360+(H25-E25)*30+(G25-D25)+1</f>
        <v>393</v>
      </c>
      <c r="N25" s="18">
        <f>M25/360</f>
        <v>1.0916666666666666</v>
      </c>
      <c r="O25" s="19">
        <f t="shared" si="1"/>
        <v>1</v>
      </c>
      <c r="P25" s="20">
        <f t="shared" ref="P25" si="2">MOD(N25,1)*12</f>
        <v>1.0999999999999988</v>
      </c>
      <c r="Q25" s="21"/>
    </row>
    <row r="26" spans="1:17" ht="81.75" customHeight="1" x14ac:dyDescent="0.2">
      <c r="A26" s="117" t="s">
        <v>74</v>
      </c>
      <c r="B26" s="112" t="s">
        <v>75</v>
      </c>
      <c r="C26" s="113"/>
      <c r="D26" s="114">
        <v>1</v>
      </c>
      <c r="E26" s="114">
        <v>10</v>
      </c>
      <c r="F26" s="114">
        <v>2020</v>
      </c>
      <c r="G26" s="114">
        <v>30</v>
      </c>
      <c r="H26" s="114">
        <v>6</v>
      </c>
      <c r="I26" s="115">
        <v>2021</v>
      </c>
      <c r="J26" s="27">
        <f t="shared" ref="J26:J27" si="3">INT(N26)</f>
        <v>0</v>
      </c>
      <c r="K26" s="27">
        <f t="shared" ref="K26:K27" si="4">INT(P26)</f>
        <v>9</v>
      </c>
      <c r="L26" s="27">
        <f t="shared" ref="L26:L27" si="5">MOD(P26,1)*30</f>
        <v>0</v>
      </c>
      <c r="M26" s="17">
        <f t="shared" ref="M26:M27" si="6">(I26-F26)*360+(H26-E26)*30+(G26-D26)+1</f>
        <v>270</v>
      </c>
      <c r="N26" s="18">
        <f t="shared" ref="N26:N27" si="7">M26/360</f>
        <v>0.75</v>
      </c>
      <c r="O26" s="19">
        <f t="shared" ref="O26:O27" si="8">INT(N26)</f>
        <v>0</v>
      </c>
      <c r="P26" s="20">
        <f t="shared" ref="P26:P27" si="9">MOD(N26,1)*12</f>
        <v>9</v>
      </c>
      <c r="Q26" s="21"/>
    </row>
    <row r="27" spans="1:17" ht="75" customHeight="1" x14ac:dyDescent="0.2">
      <c r="A27" s="116" t="s">
        <v>76</v>
      </c>
      <c r="B27" s="118" t="s">
        <v>77</v>
      </c>
      <c r="C27" s="119"/>
      <c r="D27" s="114">
        <v>1</v>
      </c>
      <c r="E27" s="114">
        <v>4</v>
      </c>
      <c r="F27" s="114">
        <v>2020</v>
      </c>
      <c r="G27" s="114">
        <v>30</v>
      </c>
      <c r="H27" s="114">
        <v>7</v>
      </c>
      <c r="I27" s="115">
        <v>2020</v>
      </c>
      <c r="J27" s="27">
        <f t="shared" si="3"/>
        <v>0</v>
      </c>
      <c r="K27" s="27">
        <f t="shared" si="4"/>
        <v>4</v>
      </c>
      <c r="L27" s="27">
        <f t="shared" si="5"/>
        <v>0</v>
      </c>
      <c r="M27" s="17">
        <f t="shared" si="6"/>
        <v>120</v>
      </c>
      <c r="N27" s="18">
        <f t="shared" si="7"/>
        <v>0.33333333333333331</v>
      </c>
      <c r="O27" s="19">
        <f t="shared" si="8"/>
        <v>0</v>
      </c>
      <c r="P27" s="20">
        <f t="shared" si="9"/>
        <v>4</v>
      </c>
      <c r="Q27" s="21"/>
    </row>
    <row r="28" spans="1:17" ht="82.5" customHeight="1" x14ac:dyDescent="0.2">
      <c r="A28" s="116" t="s">
        <v>76</v>
      </c>
      <c r="B28" s="118" t="s">
        <v>77</v>
      </c>
      <c r="C28" s="119"/>
      <c r="D28" s="114">
        <v>9</v>
      </c>
      <c r="E28" s="114">
        <v>3</v>
      </c>
      <c r="F28" s="114">
        <v>2020</v>
      </c>
      <c r="G28" s="114">
        <v>30</v>
      </c>
      <c r="H28" s="114">
        <v>3</v>
      </c>
      <c r="I28" s="115">
        <v>2020</v>
      </c>
      <c r="J28" s="27">
        <f>INT(N28)</f>
        <v>0</v>
      </c>
      <c r="K28" s="27">
        <f>INT(P28)</f>
        <v>0</v>
      </c>
      <c r="L28" s="27">
        <f>MOD(P28,1)*30</f>
        <v>22</v>
      </c>
      <c r="M28" s="17">
        <f t="shared" ref="M28" si="10">(I28-F28)*360+(H28-E28)*30+(G28-D28)+1</f>
        <v>22</v>
      </c>
      <c r="N28" s="18">
        <f>M28/360</f>
        <v>6.1111111111111109E-2</v>
      </c>
      <c r="O28" s="19">
        <f t="shared" ref="O28" si="11">INT(N28)</f>
        <v>0</v>
      </c>
      <c r="P28" s="20">
        <f t="shared" ref="P28" si="12">MOD(N28,1)*12</f>
        <v>0.73333333333333328</v>
      </c>
      <c r="Q28" s="21"/>
    </row>
    <row r="29" spans="1:17" ht="25.5" hidden="1" customHeight="1" x14ac:dyDescent="0.2">
      <c r="A29" s="12"/>
      <c r="B29" s="12"/>
      <c r="C29" s="11"/>
      <c r="D29" s="11"/>
      <c r="E29" s="11"/>
      <c r="F29" s="11"/>
      <c r="G29" s="11"/>
      <c r="H29" s="10"/>
      <c r="I29" s="28"/>
      <c r="J29" s="29">
        <f>SUM(J21:J28)</f>
        <v>1</v>
      </c>
      <c r="K29" s="29">
        <f>SUM(K21:K28)</f>
        <v>17</v>
      </c>
      <c r="L29" s="29">
        <f>SUM(L21:L28)</f>
        <v>39.999999999999964</v>
      </c>
      <c r="P29" s="23"/>
      <c r="Q29" s="21"/>
    </row>
    <row r="30" spans="1:17" ht="30.75" hidden="1" customHeight="1" x14ac:dyDescent="0.2">
      <c r="A30" s="12"/>
      <c r="B30" s="12"/>
      <c r="C30" s="11"/>
      <c r="D30" s="11"/>
      <c r="E30" s="11"/>
      <c r="F30" s="11"/>
      <c r="G30" s="11"/>
      <c r="H30" s="10"/>
      <c r="I30" s="30"/>
      <c r="K30" s="31">
        <f>(K29+INT(L30))/12</f>
        <v>1.5</v>
      </c>
      <c r="L30" s="31">
        <f>L29/30</f>
        <v>1.3333333333333321</v>
      </c>
      <c r="P30" s="23"/>
      <c r="Q30" s="21"/>
    </row>
    <row r="31" spans="1:17" ht="36.75" customHeight="1" x14ac:dyDescent="0.2">
      <c r="A31" s="53" t="s">
        <v>54</v>
      </c>
      <c r="B31" s="53"/>
      <c r="C31" s="53"/>
      <c r="D31" s="53"/>
      <c r="E31" s="53"/>
      <c r="F31" s="53"/>
      <c r="G31" s="53"/>
      <c r="H31" s="53"/>
      <c r="I31" s="53"/>
      <c r="J31" s="32">
        <f>J29+INT(K30)</f>
        <v>2</v>
      </c>
      <c r="K31" s="32">
        <f>MOD(K30,1)*12</f>
        <v>6</v>
      </c>
      <c r="L31" s="32">
        <f>MOD(L30,1)*30</f>
        <v>9.9999999999999645</v>
      </c>
      <c r="P31" s="23"/>
      <c r="Q31" s="21"/>
    </row>
    <row r="32" spans="1:17" ht="25.5" customHeight="1" x14ac:dyDescent="0.2">
      <c r="A32" s="8"/>
      <c r="B32" s="13"/>
      <c r="C32" s="50"/>
      <c r="D32" s="50"/>
      <c r="E32" s="50"/>
      <c r="F32" s="50"/>
      <c r="G32" s="50"/>
      <c r="H32" s="50"/>
      <c r="I32" s="50"/>
      <c r="J32" s="50"/>
      <c r="K32" s="9"/>
      <c r="L32" s="15"/>
    </row>
    <row r="33" spans="1:12" ht="26.25" customHeight="1" x14ac:dyDescent="0.2">
      <c r="A33" s="74" t="s">
        <v>16</v>
      </c>
      <c r="B33" s="74"/>
      <c r="C33" s="74"/>
      <c r="D33" s="74"/>
      <c r="E33" s="74"/>
      <c r="F33" s="74"/>
      <c r="G33" s="74"/>
      <c r="H33" s="74"/>
      <c r="I33" s="74"/>
      <c r="J33" s="74"/>
      <c r="K33" s="74"/>
      <c r="L33" s="74"/>
    </row>
    <row r="34" spans="1:12" ht="144" customHeight="1" x14ac:dyDescent="0.2">
      <c r="A34" s="52" t="s">
        <v>64</v>
      </c>
      <c r="B34" s="52"/>
      <c r="C34" s="52"/>
      <c r="D34" s="52" t="s">
        <v>63</v>
      </c>
      <c r="E34" s="52"/>
      <c r="F34" s="52"/>
      <c r="G34" s="52"/>
      <c r="H34" s="52"/>
      <c r="I34" s="52"/>
      <c r="J34" s="52"/>
      <c r="K34" s="52"/>
      <c r="L34" s="52"/>
    </row>
    <row r="35" spans="1:12" ht="14.25" customHeight="1" x14ac:dyDescent="0.2">
      <c r="A35" s="71" t="s">
        <v>0</v>
      </c>
      <c r="B35" s="71"/>
      <c r="C35" s="71"/>
      <c r="D35" s="71"/>
      <c r="E35" s="71"/>
      <c r="F35" s="71"/>
      <c r="G35" s="71"/>
      <c r="H35" s="71"/>
      <c r="I35" s="71"/>
      <c r="J35" s="71"/>
      <c r="K35" s="71"/>
      <c r="L35" s="71"/>
    </row>
    <row r="36" spans="1:12" ht="15.75" customHeight="1" x14ac:dyDescent="0.2"/>
    <row r="37" spans="1:12" ht="15.75" customHeight="1" x14ac:dyDescent="0.2">
      <c r="A37" s="51" t="s">
        <v>1</v>
      </c>
      <c r="B37" s="51"/>
      <c r="C37" s="51"/>
      <c r="D37" s="51"/>
      <c r="E37" s="51"/>
      <c r="F37" s="51"/>
      <c r="G37" s="51"/>
      <c r="H37" s="51"/>
      <c r="I37" s="51"/>
      <c r="J37" s="51"/>
      <c r="K37" s="51"/>
      <c r="L37" s="51"/>
    </row>
    <row r="38" spans="1:12" ht="15.75" customHeight="1" x14ac:dyDescent="0.2">
      <c r="A38" s="24" t="s">
        <v>2</v>
      </c>
      <c r="B38" s="45" t="s">
        <v>3</v>
      </c>
      <c r="C38" s="46"/>
      <c r="D38" s="46"/>
      <c r="E38" s="46"/>
      <c r="F38" s="46"/>
      <c r="G38" s="47"/>
      <c r="H38" s="45" t="s">
        <v>26</v>
      </c>
      <c r="I38" s="46"/>
      <c r="J38" s="46"/>
      <c r="K38" s="46"/>
      <c r="L38" s="47"/>
    </row>
    <row r="39" spans="1:12" ht="18.75" customHeight="1" x14ac:dyDescent="0.2">
      <c r="A39" s="1">
        <v>1</v>
      </c>
      <c r="B39" s="42" t="s">
        <v>36</v>
      </c>
      <c r="C39" s="43"/>
      <c r="D39" s="43"/>
      <c r="E39" s="43"/>
      <c r="F39" s="43"/>
      <c r="G39" s="44"/>
      <c r="H39" s="42" t="s">
        <v>38</v>
      </c>
      <c r="I39" s="43"/>
      <c r="J39" s="43"/>
      <c r="K39" s="43"/>
      <c r="L39" s="44"/>
    </row>
    <row r="40" spans="1:12" ht="15.75" customHeight="1" x14ac:dyDescent="0.2">
      <c r="A40" s="1">
        <v>2</v>
      </c>
      <c r="B40" s="42" t="s">
        <v>60</v>
      </c>
      <c r="C40" s="43"/>
      <c r="D40" s="43"/>
      <c r="E40" s="43"/>
      <c r="F40" s="43"/>
      <c r="G40" s="44"/>
      <c r="H40" s="42" t="s">
        <v>61</v>
      </c>
      <c r="I40" s="43"/>
      <c r="J40" s="43"/>
      <c r="K40" s="43"/>
      <c r="L40" s="44"/>
    </row>
    <row r="41" spans="1:12" ht="15.75" customHeight="1" x14ac:dyDescent="0.2">
      <c r="A41" s="51" t="s">
        <v>25</v>
      </c>
      <c r="B41" s="51"/>
      <c r="C41" s="51"/>
      <c r="D41" s="51"/>
      <c r="E41" s="51"/>
      <c r="F41" s="51"/>
      <c r="G41" s="51"/>
      <c r="H41" s="51"/>
      <c r="I41" s="51"/>
      <c r="J41" s="51"/>
      <c r="K41" s="51"/>
      <c r="L41" s="51"/>
    </row>
    <row r="42" spans="1:12" ht="15" customHeight="1" x14ac:dyDescent="0.2">
      <c r="A42" s="33" t="s">
        <v>17</v>
      </c>
      <c r="B42" s="35"/>
      <c r="C42" s="33" t="s">
        <v>18</v>
      </c>
      <c r="D42" s="34"/>
      <c r="E42" s="34"/>
      <c r="F42" s="34"/>
      <c r="G42" s="35"/>
      <c r="H42" s="33" t="s">
        <v>19</v>
      </c>
      <c r="I42" s="34"/>
      <c r="J42" s="34"/>
      <c r="K42" s="34"/>
      <c r="L42" s="35"/>
    </row>
    <row r="43" spans="1:12" ht="15.75" customHeight="1" x14ac:dyDescent="0.2">
      <c r="A43" s="39" t="s">
        <v>22</v>
      </c>
      <c r="B43" s="41"/>
      <c r="C43" s="39" t="s">
        <v>22</v>
      </c>
      <c r="D43" s="40"/>
      <c r="E43" s="40"/>
      <c r="F43" s="40"/>
      <c r="G43" s="41"/>
      <c r="H43" s="36" t="s">
        <v>21</v>
      </c>
      <c r="I43" s="37"/>
      <c r="J43" s="37"/>
      <c r="K43" s="37"/>
      <c r="L43" s="38"/>
    </row>
    <row r="44" spans="1:12" ht="15.75" customHeight="1" x14ac:dyDescent="0.2">
      <c r="A44" s="39" t="s">
        <v>23</v>
      </c>
      <c r="B44" s="41"/>
      <c r="C44" s="39" t="s">
        <v>23</v>
      </c>
      <c r="D44" s="40"/>
      <c r="E44" s="40"/>
      <c r="F44" s="40"/>
      <c r="G44" s="41"/>
      <c r="H44" s="36" t="s">
        <v>20</v>
      </c>
      <c r="I44" s="37"/>
      <c r="J44" s="37"/>
      <c r="K44" s="37"/>
      <c r="L44" s="38"/>
    </row>
    <row r="45" spans="1:12" ht="15.75" customHeight="1" x14ac:dyDescent="0.2">
      <c r="A45" s="39" t="s">
        <v>58</v>
      </c>
      <c r="B45" s="41"/>
      <c r="C45" s="39" t="s">
        <v>59</v>
      </c>
      <c r="D45" s="40"/>
      <c r="E45" s="40"/>
      <c r="F45" s="40"/>
      <c r="G45" s="41"/>
      <c r="H45" s="39" t="s">
        <v>62</v>
      </c>
      <c r="I45" s="40"/>
      <c r="J45" s="40"/>
      <c r="K45" s="40"/>
      <c r="L45" s="41"/>
    </row>
    <row r="46" spans="1:12" ht="15.75" customHeight="1" x14ac:dyDescent="0.2"/>
    <row r="47" spans="1:12" ht="15.75" customHeight="1" x14ac:dyDescent="0.2"/>
    <row r="48" spans="1: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72">
    <mergeCell ref="B26:C26"/>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 ref="G16:G19"/>
    <mergeCell ref="A41:L41"/>
    <mergeCell ref="G14:H14"/>
    <mergeCell ref="J14:L14"/>
    <mergeCell ref="E16:F16"/>
    <mergeCell ref="H39:L39"/>
    <mergeCell ref="A34:C34"/>
    <mergeCell ref="A35:L35"/>
    <mergeCell ref="A20:L20"/>
    <mergeCell ref="A33:L33"/>
    <mergeCell ref="B24:C24"/>
    <mergeCell ref="B27:C27"/>
    <mergeCell ref="B28:C28"/>
    <mergeCell ref="B25:C25"/>
    <mergeCell ref="A15:L15"/>
    <mergeCell ref="A12:A14"/>
    <mergeCell ref="B21:C23"/>
    <mergeCell ref="C19:F19"/>
    <mergeCell ref="B6:L6"/>
    <mergeCell ref="B7:L7"/>
    <mergeCell ref="B8:L8"/>
    <mergeCell ref="B9:L9"/>
    <mergeCell ref="B10:L10"/>
    <mergeCell ref="D22:F22"/>
    <mergeCell ref="G22:I22"/>
    <mergeCell ref="J22:J23"/>
    <mergeCell ref="K22:K23"/>
    <mergeCell ref="L22:L23"/>
    <mergeCell ref="H40:L40"/>
    <mergeCell ref="B38:G38"/>
    <mergeCell ref="B39:G39"/>
    <mergeCell ref="B40:G40"/>
    <mergeCell ref="B11:L11"/>
    <mergeCell ref="C12:L12"/>
    <mergeCell ref="C13:L13"/>
    <mergeCell ref="C14:F14"/>
    <mergeCell ref="C32:J32"/>
    <mergeCell ref="A37:L37"/>
    <mergeCell ref="D34:L34"/>
    <mergeCell ref="A31:I31"/>
    <mergeCell ref="H38:L38"/>
    <mergeCell ref="A21:A23"/>
    <mergeCell ref="A16:B19"/>
    <mergeCell ref="D21:L21"/>
    <mergeCell ref="H42:L42"/>
    <mergeCell ref="H43:L43"/>
    <mergeCell ref="H44:L44"/>
    <mergeCell ref="H45:L45"/>
    <mergeCell ref="A42:B42"/>
    <mergeCell ref="A43:B43"/>
    <mergeCell ref="A44:B44"/>
    <mergeCell ref="A45:B45"/>
    <mergeCell ref="C42:G42"/>
    <mergeCell ref="C43:G43"/>
    <mergeCell ref="C44:G44"/>
    <mergeCell ref="C45:G45"/>
  </mergeCells>
  <conditionalFormatting sqref="L16:L19">
    <cfRule type="expression" dxfId="1" priority="1">
      <formula>AND($L$16="SI CUMPLE")</formula>
    </cfRule>
    <cfRule type="expression" dxfId="0" priority="2">
      <formula>AND($L$16="NO CUMPLE")</formula>
    </cfRule>
  </conditionalFormatting>
  <dataValidations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Laura Gutierrez</cp:lastModifiedBy>
  <cp:lastPrinted>2024-05-08T17:06:04Z</cp:lastPrinted>
  <dcterms:created xsi:type="dcterms:W3CDTF">2018-10-25T20:33:32Z</dcterms:created>
  <dcterms:modified xsi:type="dcterms:W3CDTF">2025-01-27T16:20:08Z</dcterms:modified>
</cp:coreProperties>
</file>